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F27D2BEA-93A5-4A87-A6BF-6041D31AAFC9}" xr6:coauthVersionLast="47" xr6:coauthVersionMax="47" xr10:uidLastSave="{00000000-0000-0000-0000-000000000000}"/>
  <bookViews>
    <workbookView xWindow="-120" yWindow="-120" windowWidth="24240" windowHeight="13140" tabRatio="942" activeTab="6" xr2:uid="{00000000-000D-0000-FFFF-FFFF00000000}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2" i="15" l="1"/>
  <c r="M12" i="15"/>
  <c r="L12" i="15"/>
  <c r="K12" i="15"/>
  <c r="P15" i="2"/>
  <c r="Q15" i="2"/>
  <c r="R15" i="2"/>
  <c r="S12" i="2"/>
  <c r="S13" i="2"/>
  <c r="S14" i="2"/>
  <c r="S12" i="1"/>
  <c r="S11" i="1"/>
  <c r="P13" i="1"/>
  <c r="Q13" i="1"/>
  <c r="R13" i="1"/>
  <c r="S15" i="2" l="1"/>
  <c r="N15" i="2"/>
  <c r="M15" i="2"/>
  <c r="L15" i="2"/>
  <c r="K15" i="2"/>
  <c r="O13" i="1" l="1"/>
  <c r="S13" i="1"/>
  <c r="L13" i="1" l="1"/>
  <c r="M13" i="1"/>
  <c r="N13" i="1"/>
  <c r="K13" i="1"/>
</calcChain>
</file>

<file path=xl/sharedStrings.xml><?xml version="1.0" encoding="utf-8"?>
<sst xmlns="http://schemas.openxmlformats.org/spreadsheetml/2006/main" count="298" uniqueCount="133">
  <si>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</si>
  <si>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</si>
  <si>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</si>
  <si>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</si>
  <si>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</si>
  <si>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</si>
  <si>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</si>
  <si>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</si>
  <si>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</si>
  <si>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</si>
  <si>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</si>
  <si>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</si>
  <si>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</si>
  <si>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</si>
  <si>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</si>
  <si>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</si>
  <si>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</si>
  <si>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</si>
  <si>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</si>
  <si>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</si>
  <si>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</si>
  <si>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</si>
  <si>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</si>
  <si>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</si>
  <si>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</si>
  <si>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</si>
  <si>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</si>
  <si>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</si>
  <si>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</si>
  <si>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</si>
  <si>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</si>
  <si>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</si>
  <si>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</si>
  <si>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</si>
  <si>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</si>
  <si>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</si>
  <si>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</si>
  <si>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</si>
  <si>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</si>
  <si>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</si>
  <si>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</si>
  <si>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</si>
  <si>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</si>
  <si>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</si>
  <si>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</si>
  <si>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</si>
  <si>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</si>
  <si>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</si>
  <si>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</si>
  <si>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</si>
  <si>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</si>
  <si>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</si>
  <si>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</si>
  <si>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</si>
  <si>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</si>
  <si>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</si>
  <si>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</si>
  <si>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</si>
  <si>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</si>
  <si>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</si>
  <si>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</si>
  <si>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</si>
  <si>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</si>
  <si>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</si>
  <si>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</si>
  <si>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</si>
  <si>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</si>
  <si>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</si>
  <si>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</si>
  <si>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</si>
  <si>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 xml:space="preserve">Liceul Tehnologic Agricol ”Alexandru Borza” Geoagiu </t>
  </si>
  <si>
    <t xml:space="preserve">1. </t>
  </si>
  <si>
    <t>Liceul Tehnologic Agricol ”Alexandru Borza” Geoagiu</t>
  </si>
  <si>
    <t>Geoagiu</t>
  </si>
  <si>
    <t xml:space="preserve">Liceul Tehnologic Agricol ”Alexandru Borza” </t>
  </si>
  <si>
    <t>urban</t>
  </si>
  <si>
    <t>de stat</t>
  </si>
  <si>
    <t>Tehnician în activități economice</t>
  </si>
  <si>
    <t>Horticultor</t>
  </si>
  <si>
    <t>profesional</t>
  </si>
  <si>
    <t>de masă</t>
  </si>
  <si>
    <t xml:space="preserve">Director, </t>
  </si>
  <si>
    <t>prof. Cismașiu Octav Mihai</t>
  </si>
  <si>
    <t xml:space="preserve">Responsabil arie curriculară, </t>
  </si>
  <si>
    <t>prof. Lal Daniela Emilia</t>
  </si>
  <si>
    <t>Agricultură</t>
  </si>
  <si>
    <t>Turism și alimentație</t>
  </si>
  <si>
    <t>Bucătar</t>
  </si>
  <si>
    <t>dual</t>
  </si>
  <si>
    <t>Liceul Tehnologic Agricol ”Alexandru Borza”</t>
  </si>
  <si>
    <t>Servicii</t>
  </si>
  <si>
    <t>Economic</t>
  </si>
  <si>
    <t>Tehnician în tursim</t>
  </si>
  <si>
    <t>Tehnician veterinar</t>
  </si>
  <si>
    <t>Resurse naturale și protecția mediului</t>
  </si>
  <si>
    <t>Tehnician în silvicultură și exploatări forestiere</t>
  </si>
  <si>
    <t>Silvicultură</t>
  </si>
  <si>
    <t>0.5</t>
  </si>
  <si>
    <t>Tehnician în agricultură</t>
  </si>
  <si>
    <t xml:space="preserve">I.I. Vintilă O. Mihai </t>
  </si>
  <si>
    <t>Vintilă Mihai Octavian</t>
  </si>
  <si>
    <t>administrator</t>
  </si>
  <si>
    <t>misu_vmo@yah</t>
  </si>
  <si>
    <t>misu_vmo@yahoo.com</t>
  </si>
  <si>
    <t>I.I. Vintilă O. Mihai</t>
  </si>
  <si>
    <t>SC Activ Plus Ideea S.R.L.</t>
  </si>
  <si>
    <t>SC Agrementul SRL</t>
  </si>
  <si>
    <t>SC Fantesy  S.R.L</t>
  </si>
  <si>
    <t xml:space="preserve">SC Foodlikes Expr SRL </t>
  </si>
  <si>
    <t>La Mama Crina S.R.L</t>
  </si>
  <si>
    <t xml:space="preserve">SC Albica Coop </t>
  </si>
  <si>
    <t xml:space="preserve">SC Popa Nio Divers SRL </t>
  </si>
  <si>
    <t>RO2146860</t>
  </si>
  <si>
    <t>crina_mercurean@yahoo.com</t>
  </si>
  <si>
    <t>office@hotelaida.ro</t>
  </si>
  <si>
    <t>daniela9.dragan@gmail.com</t>
  </si>
  <si>
    <t>ioana_corina88@yahoo.com</t>
  </si>
  <si>
    <t>crinasuliciu@gmail.com</t>
  </si>
  <si>
    <t>albinacoop.@yahoo.ro</t>
  </si>
  <si>
    <t>agrementulgeoagiubai@yahoo.com</t>
  </si>
  <si>
    <t>Drăgan Crinela</t>
  </si>
  <si>
    <t xml:space="preserve">Pașca Iosif  </t>
  </si>
  <si>
    <t xml:space="preserve"> Racoviță Petre</t>
  </si>
  <si>
    <t xml:space="preserve">Drăgan Daniela     </t>
  </si>
  <si>
    <t>Popa Ioana</t>
  </si>
  <si>
    <t xml:space="preserve">Suliciu Crina  </t>
  </si>
  <si>
    <t>Potopea Adriana</t>
  </si>
  <si>
    <t xml:space="preserve">SC Activ Plus Ideea S.R.L.; SC Agrementul SRL; SC Fantesy  S.R.L; SC Foodlikes Expr SRL ; SC Popa Nio Divers SRL ; La Mama Crina S.R.L; SC Albina Coop </t>
  </si>
  <si>
    <t>Nr. 5445 / 30.09.2025</t>
  </si>
  <si>
    <t>Nr. 5445.1/ 30.09.2025</t>
  </si>
  <si>
    <t>Nr. 5445.2/ 30.09.2025</t>
  </si>
  <si>
    <t>Nr. 5445.3 / 30.05.2025</t>
  </si>
  <si>
    <t>Nr. 5445.4 /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</si>
</sst>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39" fillId="0" borderId="0" applyNumberForma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/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vertical="top" wrapText="1"/>
    </xf>
    <xf numFmtId="0" fontId="39" fillId="0" borderId="4" xfId="5" applyBorder="1"/>
    <xf numFmtId="0" fontId="22" fillId="0" borderId="10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0" fillId="0" borderId="1" xfId="5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right" vertical="top"/>
    </xf>
    <xf numFmtId="0" fontId="0" fillId="0" borderId="39" xfId="0" applyBorder="1" applyAlignment="1">
      <alignment vertical="top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12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</cellXfs>
  <cellStyles count="6">
    <cellStyle name="Excel Built-in Normal" xfId="3" xr:uid="{00000000-0005-0000-0000-000000000000}"/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isu_vmo@yahoo.com" TargetMode="External"/><Relationship Id="rId1" Type="http://schemas.openxmlformats.org/officeDocument/2006/relationships/hyperlink" Target="mailto:misu_vmo@yah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crinasuliciu@gmail.com" TargetMode="External"/><Relationship Id="rId3" Type="http://schemas.openxmlformats.org/officeDocument/2006/relationships/hyperlink" Target="mailto:crinasuliciu@gmail.com" TargetMode="External"/><Relationship Id="rId7" Type="http://schemas.openxmlformats.org/officeDocument/2006/relationships/hyperlink" Target="mailto:office@hotelaida.ro" TargetMode="External"/><Relationship Id="rId2" Type="http://schemas.openxmlformats.org/officeDocument/2006/relationships/hyperlink" Target="mailto:office@hotelaida.ro" TargetMode="External"/><Relationship Id="rId1" Type="http://schemas.openxmlformats.org/officeDocument/2006/relationships/hyperlink" Target="mailto:agrementulgeoagiubai@yahoo.com" TargetMode="External"/><Relationship Id="rId6" Type="http://schemas.openxmlformats.org/officeDocument/2006/relationships/hyperlink" Target="mailto:agrementulgeoagiubai@yahoo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albinacoop.@yahoo.ro" TargetMode="External"/><Relationship Id="rId10" Type="http://schemas.openxmlformats.org/officeDocument/2006/relationships/hyperlink" Target="mailto:albinacoop.@yahoo.ro" TargetMode="External"/><Relationship Id="rId4" Type="http://schemas.openxmlformats.org/officeDocument/2006/relationships/hyperlink" Target="mailto:ioana_corina88@yahoo.com" TargetMode="External"/><Relationship Id="rId9" Type="http://schemas.openxmlformats.org/officeDocument/2006/relationships/hyperlink" Target="mailto:ioana_corina88@yahoo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"/>
  <sheetViews>
    <sheetView zoomScale="82" zoomScaleNormal="82" workbookViewId="0">
      <selection activeCell="A2" sqref="A2"/>
    </sheetView>
  </sheetViews>
  <sheetFormatPr defaultRowHeight="15" x14ac:dyDescent="0.25"/>
  <cols>
    <col min="1" max="1" width="3.85546875" customWidth="1"/>
    <col min="2" max="2" width="22.5703125" customWidth="1"/>
    <col min="3" max="3" width="9.710937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70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25">
      <c r="A2" s="3" t="s">
        <v>128</v>
      </c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11" t="s">
        <v>66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3"/>
      <c r="T4" s="113"/>
    </row>
    <row r="5" spans="1:20" ht="15.75" x14ac:dyDescent="0.25">
      <c r="A5" s="115" t="s">
        <v>54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3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21" t="s">
        <v>0</v>
      </c>
      <c r="B7" s="117" t="s">
        <v>1</v>
      </c>
      <c r="C7" s="124" t="s">
        <v>2</v>
      </c>
      <c r="D7" s="117" t="s">
        <v>3</v>
      </c>
      <c r="E7" s="117" t="s">
        <v>4</v>
      </c>
      <c r="F7" s="117" t="s">
        <v>5</v>
      </c>
      <c r="G7" s="125" t="s">
        <v>19</v>
      </c>
      <c r="H7" s="126"/>
      <c r="I7" s="126"/>
      <c r="J7" s="126"/>
      <c r="K7" s="126"/>
      <c r="L7" s="126"/>
      <c r="M7" s="127"/>
      <c r="N7" s="127"/>
      <c r="O7" s="128" t="s">
        <v>18</v>
      </c>
      <c r="P7" s="129"/>
      <c r="Q7" s="129"/>
      <c r="R7" s="129"/>
      <c r="S7" s="130"/>
      <c r="T7" s="99" t="s">
        <v>64</v>
      </c>
    </row>
    <row r="8" spans="1:20" ht="22.5" customHeight="1" x14ac:dyDescent="0.25">
      <c r="A8" s="122"/>
      <c r="B8" s="118"/>
      <c r="C8" s="118"/>
      <c r="D8" s="118"/>
      <c r="E8" s="118"/>
      <c r="F8" s="118"/>
      <c r="G8" s="102" t="s">
        <v>21</v>
      </c>
      <c r="H8" s="102" t="s">
        <v>6</v>
      </c>
      <c r="I8" s="104" t="s">
        <v>7</v>
      </c>
      <c r="J8" s="102" t="s">
        <v>8</v>
      </c>
      <c r="K8" s="106" t="s">
        <v>9</v>
      </c>
      <c r="L8" s="102" t="s">
        <v>45</v>
      </c>
      <c r="M8" s="102" t="s">
        <v>15</v>
      </c>
      <c r="N8" s="135" t="s">
        <v>46</v>
      </c>
      <c r="O8" s="131" t="s">
        <v>9</v>
      </c>
      <c r="P8" s="107" t="s">
        <v>47</v>
      </c>
      <c r="Q8" s="107" t="s">
        <v>36</v>
      </c>
      <c r="R8" s="109" t="s">
        <v>37</v>
      </c>
      <c r="S8" s="133" t="s">
        <v>48</v>
      </c>
      <c r="T8" s="100"/>
    </row>
    <row r="9" spans="1:20" ht="53.25" customHeight="1" thickBot="1" x14ac:dyDescent="0.3">
      <c r="A9" s="123"/>
      <c r="B9" s="119"/>
      <c r="C9" s="105"/>
      <c r="D9" s="119"/>
      <c r="E9" s="120"/>
      <c r="F9" s="120"/>
      <c r="G9" s="103"/>
      <c r="H9" s="103"/>
      <c r="I9" s="105"/>
      <c r="J9" s="103"/>
      <c r="K9" s="103"/>
      <c r="L9" s="103"/>
      <c r="M9" s="103"/>
      <c r="N9" s="136"/>
      <c r="O9" s="132"/>
      <c r="P9" s="108"/>
      <c r="Q9" s="108"/>
      <c r="R9" s="110"/>
      <c r="S9" s="134"/>
      <c r="T9" s="101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ht="25.5" x14ac:dyDescent="0.25">
      <c r="A11" s="28" t="s">
        <v>71</v>
      </c>
      <c r="B11" s="89" t="s">
        <v>74</v>
      </c>
      <c r="C11" s="18">
        <v>2061103347</v>
      </c>
      <c r="D11" s="19" t="s">
        <v>73</v>
      </c>
      <c r="E11" s="20" t="s">
        <v>75</v>
      </c>
      <c r="F11" s="20" t="s">
        <v>76</v>
      </c>
      <c r="G11" s="20" t="s">
        <v>85</v>
      </c>
      <c r="H11" s="21" t="s">
        <v>78</v>
      </c>
      <c r="I11" s="22" t="s">
        <v>79</v>
      </c>
      <c r="J11" s="22" t="s">
        <v>80</v>
      </c>
      <c r="K11" s="23">
        <v>0.5</v>
      </c>
      <c r="L11" s="23">
        <v>10</v>
      </c>
      <c r="M11" s="23">
        <v>1</v>
      </c>
      <c r="N11" s="37">
        <v>1</v>
      </c>
      <c r="O11" s="47">
        <v>0.5</v>
      </c>
      <c r="P11" s="37">
        <v>18</v>
      </c>
      <c r="Q11" s="23"/>
      <c r="R11" s="23"/>
      <c r="S11" s="30">
        <f>P11+Q11+R11</f>
        <v>18</v>
      </c>
      <c r="T11" s="51" t="s">
        <v>104</v>
      </c>
    </row>
    <row r="12" spans="1:20" ht="75.75" thickBot="1" x14ac:dyDescent="0.3">
      <c r="A12" s="29">
        <v>2</v>
      </c>
      <c r="B12" s="89" t="s">
        <v>74</v>
      </c>
      <c r="C12" s="18">
        <v>2061103347</v>
      </c>
      <c r="D12" s="19" t="s">
        <v>73</v>
      </c>
      <c r="E12" s="20" t="s">
        <v>75</v>
      </c>
      <c r="F12" s="20" t="s">
        <v>76</v>
      </c>
      <c r="G12" s="15" t="s">
        <v>86</v>
      </c>
      <c r="H12" s="15" t="s">
        <v>87</v>
      </c>
      <c r="I12" s="16" t="s">
        <v>88</v>
      </c>
      <c r="J12" s="16" t="s">
        <v>80</v>
      </c>
      <c r="K12" s="17">
        <v>0.5</v>
      </c>
      <c r="L12" s="17">
        <v>11</v>
      </c>
      <c r="M12" s="17">
        <v>0</v>
      </c>
      <c r="N12" s="38">
        <v>1</v>
      </c>
      <c r="O12" s="47">
        <v>0.5</v>
      </c>
      <c r="P12" s="37">
        <v>12</v>
      </c>
      <c r="Q12" s="23"/>
      <c r="R12" s="23"/>
      <c r="S12" s="30">
        <f t="shared" ref="S12" si="0">P12+Q12+R12</f>
        <v>12</v>
      </c>
      <c r="T12" s="98" t="s">
        <v>127</v>
      </c>
    </row>
    <row r="13" spans="1:20" s="60" customFormat="1" ht="15.75" thickBot="1" x14ac:dyDescent="0.3">
      <c r="A13" s="54"/>
      <c r="B13" s="55"/>
      <c r="C13" s="55"/>
      <c r="D13" s="55"/>
      <c r="E13" s="55"/>
      <c r="F13" s="55"/>
      <c r="G13" s="55"/>
      <c r="H13" s="56" t="s">
        <v>10</v>
      </c>
      <c r="I13" s="56"/>
      <c r="J13" s="56"/>
      <c r="K13" s="56">
        <f t="shared" ref="K13:S13" si="1">SUM(K11:K12)</f>
        <v>1</v>
      </c>
      <c r="L13" s="56">
        <f t="shared" si="1"/>
        <v>21</v>
      </c>
      <c r="M13" s="56">
        <f t="shared" si="1"/>
        <v>1</v>
      </c>
      <c r="N13" s="57">
        <f t="shared" si="1"/>
        <v>2</v>
      </c>
      <c r="O13" s="58">
        <f t="shared" si="1"/>
        <v>1</v>
      </c>
      <c r="P13" s="57">
        <f t="shared" si="1"/>
        <v>30</v>
      </c>
      <c r="Q13" s="56">
        <f t="shared" si="1"/>
        <v>0</v>
      </c>
      <c r="R13" s="56">
        <f t="shared" si="1"/>
        <v>0</v>
      </c>
      <c r="S13" s="57">
        <f t="shared" si="1"/>
        <v>30</v>
      </c>
      <c r="T13" s="59"/>
    </row>
    <row r="14" spans="1:20" x14ac:dyDescent="0.25">
      <c r="A14" s="7"/>
      <c r="B14" s="7"/>
      <c r="C14" s="7"/>
      <c r="D14" s="8"/>
      <c r="E14" s="8"/>
      <c r="F14" s="8"/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</row>
    <row r="15" spans="1:20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0"/>
    </row>
    <row r="16" spans="1:20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"/>
    </row>
    <row r="17" spans="1:19" x14ac:dyDescent="0.25">
      <c r="A17" s="10"/>
      <c r="B17" s="10"/>
      <c r="C17" s="10"/>
      <c r="D17" s="10"/>
      <c r="E17" s="10"/>
      <c r="F17" s="96" t="s">
        <v>81</v>
      </c>
      <c r="G17" s="96"/>
      <c r="H17" s="96"/>
      <c r="I17" s="96"/>
      <c r="J17" s="96"/>
      <c r="K17" s="97"/>
      <c r="L17" s="97"/>
      <c r="M17" s="97" t="s">
        <v>83</v>
      </c>
      <c r="N17" s="11"/>
      <c r="O17" s="11"/>
      <c r="P17" s="11"/>
      <c r="Q17" s="11"/>
      <c r="R17" s="11"/>
      <c r="S17" s="1"/>
    </row>
    <row r="18" spans="1:19" x14ac:dyDescent="0.25">
      <c r="A18" s="10"/>
      <c r="B18" s="10"/>
      <c r="C18" s="10"/>
      <c r="D18" s="10"/>
      <c r="E18" s="10"/>
      <c r="F18" s="96" t="s">
        <v>82</v>
      </c>
      <c r="G18" s="96"/>
      <c r="H18" s="114"/>
      <c r="I18" s="114"/>
      <c r="J18" s="96"/>
      <c r="K18" s="97"/>
      <c r="L18" s="97"/>
      <c r="M18" s="97" t="s">
        <v>84</v>
      </c>
      <c r="N18" s="11"/>
      <c r="O18" s="11"/>
      <c r="P18" s="11"/>
      <c r="Q18" s="11"/>
      <c r="R18" s="11"/>
      <c r="S18" s="1"/>
    </row>
    <row r="19" spans="1:19" x14ac:dyDescent="0.25">
      <c r="A19" s="12"/>
      <c r="B19" s="12"/>
      <c r="C19" s="12"/>
      <c r="D19" s="12"/>
      <c r="E19" s="12"/>
      <c r="F19" s="12"/>
      <c r="G19" s="13"/>
      <c r="H19" s="10"/>
      <c r="I19" s="12"/>
      <c r="J19" s="12"/>
      <c r="K19" s="14"/>
      <c r="L19" s="14"/>
      <c r="M19" s="14"/>
      <c r="N19" s="14"/>
      <c r="O19" s="14"/>
      <c r="P19" s="14"/>
      <c r="Q19" s="14"/>
      <c r="R19" s="14"/>
      <c r="S19" s="1"/>
    </row>
  </sheetData>
  <mergeCells count="25">
    <mergeCell ref="A4:T4"/>
    <mergeCell ref="L8:L9"/>
    <mergeCell ref="M8:M9"/>
    <mergeCell ref="H18:I18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  <mergeCell ref="T7:T9"/>
    <mergeCell ref="G8:G9"/>
    <mergeCell ref="H8:H9"/>
    <mergeCell ref="I8:I9"/>
    <mergeCell ref="J8:J9"/>
    <mergeCell ref="K8:K9"/>
    <mergeCell ref="P8:P9"/>
    <mergeCell ref="Q8:Q9"/>
    <mergeCell ref="R8:R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11" t="s">
        <v>58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3"/>
      <c r="T4" s="113"/>
    </row>
    <row r="5" spans="1:20" ht="15.75" x14ac:dyDescent="0.25">
      <c r="A5" s="115" t="s">
        <v>54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3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21" t="s">
        <v>0</v>
      </c>
      <c r="B7" s="117" t="s">
        <v>1</v>
      </c>
      <c r="C7" s="124" t="s">
        <v>2</v>
      </c>
      <c r="D7" s="117" t="s">
        <v>3</v>
      </c>
      <c r="E7" s="117" t="s">
        <v>4</v>
      </c>
      <c r="F7" s="117" t="s">
        <v>5</v>
      </c>
      <c r="G7" s="125" t="s">
        <v>19</v>
      </c>
      <c r="H7" s="126"/>
      <c r="I7" s="126"/>
      <c r="J7" s="126"/>
      <c r="K7" s="126"/>
      <c r="L7" s="126"/>
      <c r="M7" s="127"/>
      <c r="N7" s="127"/>
      <c r="O7" s="128" t="s">
        <v>18</v>
      </c>
      <c r="P7" s="129"/>
      <c r="Q7" s="129"/>
      <c r="R7" s="129"/>
      <c r="S7" s="130"/>
      <c r="T7" s="99" t="s">
        <v>65</v>
      </c>
    </row>
    <row r="8" spans="1:20" ht="22.5" customHeight="1" x14ac:dyDescent="0.25">
      <c r="A8" s="122"/>
      <c r="B8" s="118"/>
      <c r="C8" s="118"/>
      <c r="D8" s="118"/>
      <c r="E8" s="118"/>
      <c r="F8" s="118"/>
      <c r="G8" s="102" t="s">
        <v>21</v>
      </c>
      <c r="H8" s="102" t="s">
        <v>6</v>
      </c>
      <c r="I8" s="102" t="s">
        <v>8</v>
      </c>
      <c r="J8" s="104" t="s">
        <v>67</v>
      </c>
      <c r="K8" s="106" t="s">
        <v>9</v>
      </c>
      <c r="L8" s="102" t="s">
        <v>45</v>
      </c>
      <c r="M8" s="102" t="s">
        <v>15</v>
      </c>
      <c r="N8" s="135" t="s">
        <v>46</v>
      </c>
      <c r="O8" s="131" t="s">
        <v>9</v>
      </c>
      <c r="P8" s="107" t="s">
        <v>47</v>
      </c>
      <c r="Q8" s="107" t="s">
        <v>36</v>
      </c>
      <c r="R8" s="109" t="s">
        <v>37</v>
      </c>
      <c r="S8" s="133" t="s">
        <v>48</v>
      </c>
      <c r="T8" s="100"/>
    </row>
    <row r="9" spans="1:20" ht="53.25" customHeight="1" thickBot="1" x14ac:dyDescent="0.3">
      <c r="A9" s="123"/>
      <c r="B9" s="119"/>
      <c r="C9" s="105"/>
      <c r="D9" s="119"/>
      <c r="E9" s="120"/>
      <c r="F9" s="120"/>
      <c r="G9" s="103"/>
      <c r="H9" s="103"/>
      <c r="I9" s="103"/>
      <c r="J9" s="105"/>
      <c r="K9" s="103"/>
      <c r="L9" s="103"/>
      <c r="M9" s="103"/>
      <c r="N9" s="136"/>
      <c r="O9" s="132"/>
      <c r="P9" s="108"/>
      <c r="Q9" s="108"/>
      <c r="R9" s="110"/>
      <c r="S9" s="134"/>
      <c r="T9" s="101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R8:R9"/>
    <mergeCell ref="S8:S9"/>
    <mergeCell ref="J8:J9"/>
    <mergeCell ref="L8:L9"/>
    <mergeCell ref="M8:M9"/>
    <mergeCell ref="N8:N9"/>
    <mergeCell ref="O8:O9"/>
    <mergeCell ref="P8:P9"/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"/>
  <sheetViews>
    <sheetView workbookViewId="0">
      <selection activeCell="A2" sqref="A2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62" t="s">
        <v>72</v>
      </c>
      <c r="J1" s="77" t="s">
        <v>51</v>
      </c>
    </row>
    <row r="2" spans="1:25" x14ac:dyDescent="0.2">
      <c r="A2" s="63" t="s">
        <v>129</v>
      </c>
    </row>
    <row r="4" spans="1:25" ht="15.75" x14ac:dyDescent="0.25">
      <c r="A4" s="137" t="s">
        <v>55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25" customFormat="1" ht="15.75" customHeight="1" x14ac:dyDescent="0.25">
      <c r="B5" s="82"/>
      <c r="C5" s="82"/>
      <c r="D5" s="82"/>
      <c r="E5" s="82"/>
      <c r="F5" s="86" t="s">
        <v>56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</row>
    <row r="6" spans="1:25" ht="13.5" thickBot="1" x14ac:dyDescent="0.25"/>
    <row r="7" spans="1:25" ht="27" customHeight="1" x14ac:dyDescent="0.2">
      <c r="A7" s="139" t="s">
        <v>24</v>
      </c>
      <c r="B7" s="141" t="s">
        <v>25</v>
      </c>
      <c r="C7" s="141" t="s">
        <v>42</v>
      </c>
      <c r="D7" s="145" t="s">
        <v>43</v>
      </c>
      <c r="E7" s="145" t="s">
        <v>44</v>
      </c>
      <c r="F7" s="147" t="s">
        <v>26</v>
      </c>
      <c r="G7" s="148"/>
      <c r="H7" s="148"/>
      <c r="I7" s="149"/>
      <c r="J7" s="143" t="s">
        <v>27</v>
      </c>
    </row>
    <row r="8" spans="1:25" ht="33" customHeight="1" thickBot="1" x14ac:dyDescent="0.25">
      <c r="A8" s="140"/>
      <c r="B8" s="142"/>
      <c r="C8" s="142"/>
      <c r="D8" s="146"/>
      <c r="E8" s="146"/>
      <c r="F8" s="64" t="s">
        <v>38</v>
      </c>
      <c r="G8" s="64" t="s">
        <v>39</v>
      </c>
      <c r="H8" s="64" t="s">
        <v>28</v>
      </c>
      <c r="I8" s="64" t="s">
        <v>29</v>
      </c>
      <c r="J8" s="144"/>
    </row>
    <row r="9" spans="1:25" ht="25.5" x14ac:dyDescent="0.25">
      <c r="A9" s="65" t="s">
        <v>71</v>
      </c>
      <c r="B9" s="66" t="s">
        <v>99</v>
      </c>
      <c r="C9" s="66">
        <v>31400937</v>
      </c>
      <c r="D9" s="66">
        <v>724372708</v>
      </c>
      <c r="E9" s="91" t="s">
        <v>102</v>
      </c>
      <c r="F9" s="66" t="s">
        <v>100</v>
      </c>
      <c r="G9" s="66" t="s">
        <v>101</v>
      </c>
      <c r="H9" s="91" t="s">
        <v>103</v>
      </c>
      <c r="I9" s="66">
        <v>724372937</v>
      </c>
      <c r="J9" s="92" t="s">
        <v>72</v>
      </c>
    </row>
    <row r="11" spans="1:25" s="81" customFormat="1" x14ac:dyDescent="0.2">
      <c r="A11" s="81" t="s">
        <v>14</v>
      </c>
    </row>
    <row r="12" spans="1:25" s="81" customFormat="1" x14ac:dyDescent="0.2">
      <c r="B12" s="81" t="s">
        <v>30</v>
      </c>
    </row>
    <row r="14" spans="1:25" x14ac:dyDescent="0.2">
      <c r="C14" s="63" t="s">
        <v>81</v>
      </c>
      <c r="G14" s="63" t="s">
        <v>83</v>
      </c>
    </row>
    <row r="15" spans="1:25" x14ac:dyDescent="0.2">
      <c r="C15" s="63" t="s">
        <v>82</v>
      </c>
      <c r="G15" s="63" t="s">
        <v>84</v>
      </c>
    </row>
  </sheetData>
  <mergeCells count="8">
    <mergeCell ref="A4:J4"/>
    <mergeCell ref="A7:A8"/>
    <mergeCell ref="B7:B8"/>
    <mergeCell ref="C7:C8"/>
    <mergeCell ref="J7:J8"/>
    <mergeCell ref="D7:D8"/>
    <mergeCell ref="E7:E8"/>
    <mergeCell ref="F7:I7"/>
  </mergeCells>
  <hyperlinks>
    <hyperlink ref="E9" r:id="rId1" xr:uid="{ADFAB952-ACD9-44A5-9BA8-4AF635947B23}"/>
    <hyperlink ref="H9" r:id="rId2" xr:uid="{758FDE99-CE82-4A2B-AA1F-3B61B8CE9AE8}"/>
  </hyperlinks>
  <pageMargins left="0.45" right="0.2" top="0.5" bottom="0.5" header="0.3" footer="0.3"/>
  <pageSetup paperSize="9" scale="77" fitToHeight="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1"/>
  <sheetViews>
    <sheetView zoomScaleNormal="100" workbookViewId="0">
      <selection activeCell="A2" sqref="A2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72</v>
      </c>
      <c r="J1" s="77" t="s">
        <v>52</v>
      </c>
    </row>
    <row r="2" spans="1:10" x14ac:dyDescent="0.2">
      <c r="A2" s="63" t="s">
        <v>130</v>
      </c>
    </row>
    <row r="4" spans="1:10" ht="32.25" customHeight="1" x14ac:dyDescent="0.25">
      <c r="A4" s="150" t="s">
        <v>69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15.75" x14ac:dyDescent="0.25">
      <c r="A5" s="84"/>
      <c r="B5" s="85"/>
      <c r="C5" s="85"/>
      <c r="E5" s="163" t="s">
        <v>56</v>
      </c>
      <c r="F5" s="163"/>
      <c r="G5" s="163"/>
      <c r="H5" s="163"/>
      <c r="I5" s="85"/>
      <c r="J5" s="85"/>
    </row>
    <row r="6" spans="1:10" ht="13.5" thickBot="1" x14ac:dyDescent="0.25"/>
    <row r="7" spans="1:10" ht="35.25" customHeight="1" x14ac:dyDescent="0.2">
      <c r="A7" s="152" t="s">
        <v>24</v>
      </c>
      <c r="B7" s="154" t="s">
        <v>25</v>
      </c>
      <c r="C7" s="154" t="s">
        <v>42</v>
      </c>
      <c r="D7" s="158" t="s">
        <v>43</v>
      </c>
      <c r="E7" s="158" t="s">
        <v>44</v>
      </c>
      <c r="F7" s="160" t="s">
        <v>26</v>
      </c>
      <c r="G7" s="161"/>
      <c r="H7" s="161"/>
      <c r="I7" s="162"/>
      <c r="J7" s="156" t="s">
        <v>57</v>
      </c>
    </row>
    <row r="8" spans="1:10" ht="15.75" customHeight="1" thickBot="1" x14ac:dyDescent="0.25">
      <c r="A8" s="153"/>
      <c r="B8" s="155"/>
      <c r="C8" s="155"/>
      <c r="D8" s="159"/>
      <c r="E8" s="159"/>
      <c r="F8" s="78" t="s">
        <v>38</v>
      </c>
      <c r="G8" s="78" t="s">
        <v>39</v>
      </c>
      <c r="H8" s="78" t="s">
        <v>28</v>
      </c>
      <c r="I8" s="78" t="s">
        <v>34</v>
      </c>
      <c r="J8" s="157"/>
    </row>
    <row r="9" spans="1:10" ht="25.5" x14ac:dyDescent="0.2">
      <c r="A9" s="65"/>
      <c r="B9" s="94" t="s">
        <v>105</v>
      </c>
      <c r="C9" s="93">
        <v>40348722</v>
      </c>
      <c r="D9" s="66">
        <v>769068676</v>
      </c>
      <c r="E9" s="95" t="s">
        <v>113</v>
      </c>
      <c r="F9" s="66" t="s">
        <v>120</v>
      </c>
      <c r="G9" s="66" t="s">
        <v>101</v>
      </c>
      <c r="H9" s="95" t="s">
        <v>113</v>
      </c>
      <c r="I9" s="66">
        <v>769068676</v>
      </c>
      <c r="J9" s="92" t="s">
        <v>72</v>
      </c>
    </row>
    <row r="10" spans="1:10" ht="25.5" x14ac:dyDescent="0.2">
      <c r="A10" s="68"/>
      <c r="B10" s="94" t="s">
        <v>106</v>
      </c>
      <c r="C10" s="93">
        <v>2093154</v>
      </c>
      <c r="D10" s="69">
        <v>742125505</v>
      </c>
      <c r="E10" s="95" t="s">
        <v>119</v>
      </c>
      <c r="F10" s="69" t="s">
        <v>121</v>
      </c>
      <c r="G10" s="66" t="s">
        <v>101</v>
      </c>
      <c r="H10" s="95" t="s">
        <v>119</v>
      </c>
      <c r="I10" s="69">
        <v>742125505</v>
      </c>
      <c r="J10" s="92" t="s">
        <v>72</v>
      </c>
    </row>
    <row r="11" spans="1:10" ht="25.5" x14ac:dyDescent="0.2">
      <c r="A11" s="68"/>
      <c r="B11" s="94" t="s">
        <v>107</v>
      </c>
      <c r="C11" s="93">
        <v>2767230</v>
      </c>
      <c r="D11" s="69">
        <v>755130671</v>
      </c>
      <c r="E11" s="95" t="s">
        <v>114</v>
      </c>
      <c r="F11" s="69" t="s">
        <v>122</v>
      </c>
      <c r="G11" s="66" t="s">
        <v>101</v>
      </c>
      <c r="H11" s="95" t="s">
        <v>114</v>
      </c>
      <c r="I11" s="69">
        <v>755130671</v>
      </c>
      <c r="J11" s="92" t="s">
        <v>72</v>
      </c>
    </row>
    <row r="12" spans="1:10" ht="25.5" x14ac:dyDescent="0.2">
      <c r="A12" s="68"/>
      <c r="B12" s="94" t="s">
        <v>108</v>
      </c>
      <c r="C12" s="93">
        <v>42718732</v>
      </c>
      <c r="D12" s="69">
        <v>729148205</v>
      </c>
      <c r="E12" s="95" t="s">
        <v>115</v>
      </c>
      <c r="F12" s="69" t="s">
        <v>123</v>
      </c>
      <c r="G12" s="66" t="s">
        <v>101</v>
      </c>
      <c r="H12" s="95" t="s">
        <v>115</v>
      </c>
      <c r="I12" s="69">
        <v>729148205</v>
      </c>
      <c r="J12" s="92" t="s">
        <v>72</v>
      </c>
    </row>
    <row r="13" spans="1:10" ht="25.5" x14ac:dyDescent="0.2">
      <c r="A13" s="68"/>
      <c r="B13" s="94" t="s">
        <v>111</v>
      </c>
      <c r="C13" s="93">
        <v>33984042</v>
      </c>
      <c r="D13" s="69">
        <v>762356771</v>
      </c>
      <c r="E13" s="95" t="s">
        <v>116</v>
      </c>
      <c r="F13" s="69" t="s">
        <v>124</v>
      </c>
      <c r="G13" s="66" t="s">
        <v>101</v>
      </c>
      <c r="H13" s="95" t="s">
        <v>116</v>
      </c>
      <c r="I13" s="69">
        <v>762356771</v>
      </c>
      <c r="J13" s="92" t="s">
        <v>72</v>
      </c>
    </row>
    <row r="14" spans="1:10" ht="25.5" x14ac:dyDescent="0.2">
      <c r="A14" s="68"/>
      <c r="B14" s="94" t="s">
        <v>109</v>
      </c>
      <c r="C14" s="93">
        <v>40915401</v>
      </c>
      <c r="D14" s="69">
        <v>731128303</v>
      </c>
      <c r="E14" s="95" t="s">
        <v>117</v>
      </c>
      <c r="F14" s="69" t="s">
        <v>125</v>
      </c>
      <c r="G14" s="66" t="s">
        <v>101</v>
      </c>
      <c r="H14" s="95" t="s">
        <v>117</v>
      </c>
      <c r="I14" s="69">
        <v>731128303</v>
      </c>
      <c r="J14" s="92" t="s">
        <v>72</v>
      </c>
    </row>
    <row r="15" spans="1:10" ht="25.5" x14ac:dyDescent="0.2">
      <c r="A15" s="68"/>
      <c r="B15" s="94" t="s">
        <v>110</v>
      </c>
      <c r="C15" s="93" t="s">
        <v>112</v>
      </c>
      <c r="D15" s="69">
        <v>728040761</v>
      </c>
      <c r="E15" s="95" t="s">
        <v>118</v>
      </c>
      <c r="F15" s="69" t="s">
        <v>126</v>
      </c>
      <c r="G15" s="66" t="s">
        <v>101</v>
      </c>
      <c r="H15" s="95" t="s">
        <v>118</v>
      </c>
      <c r="I15" s="69">
        <v>728040761</v>
      </c>
      <c r="J15" s="92" t="s">
        <v>72</v>
      </c>
    </row>
    <row r="17" spans="1:9" x14ac:dyDescent="0.2">
      <c r="A17" s="63" t="s">
        <v>14</v>
      </c>
    </row>
    <row r="18" spans="1:9" x14ac:dyDescent="0.2">
      <c r="B18" s="63" t="s">
        <v>30</v>
      </c>
    </row>
    <row r="20" spans="1:9" x14ac:dyDescent="0.2">
      <c r="D20" s="96" t="s">
        <v>81</v>
      </c>
      <c r="E20" s="96"/>
      <c r="F20" s="96"/>
      <c r="G20" s="96"/>
      <c r="H20" s="97"/>
      <c r="I20" s="97" t="s">
        <v>83</v>
      </c>
    </row>
    <row r="21" spans="1:9" x14ac:dyDescent="0.2">
      <c r="D21" s="96" t="s">
        <v>82</v>
      </c>
      <c r="E21" s="96"/>
      <c r="F21" s="114"/>
      <c r="G21" s="114"/>
      <c r="H21" s="97"/>
      <c r="I21" s="97" t="s">
        <v>84</v>
      </c>
    </row>
  </sheetData>
  <mergeCells count="10">
    <mergeCell ref="F21:G21"/>
    <mergeCell ref="A4:J4"/>
    <mergeCell ref="A7:A8"/>
    <mergeCell ref="B7:B8"/>
    <mergeCell ref="C7:C8"/>
    <mergeCell ref="J7:J8"/>
    <mergeCell ref="D7:D8"/>
    <mergeCell ref="E7:E8"/>
    <mergeCell ref="F7:I7"/>
    <mergeCell ref="E5:H5"/>
  </mergeCells>
  <hyperlinks>
    <hyperlink ref="E10" r:id="rId1" xr:uid="{6C3A5490-D1FE-42B6-B6D0-529FABF519D5}"/>
    <hyperlink ref="E11" r:id="rId2" xr:uid="{4E9414F9-B3F9-4196-B3BE-ADC2660FA2CF}"/>
    <hyperlink ref="E14" r:id="rId3" xr:uid="{660CD029-A3C2-4F57-B96B-C2E0C5FE5019}"/>
    <hyperlink ref="E13" r:id="rId4" xr:uid="{240EB432-8BC2-4BAE-AC91-E4E612F1C635}"/>
    <hyperlink ref="E15" r:id="rId5" xr:uid="{051C0960-838F-433B-9F89-8E24AB1A8F51}"/>
    <hyperlink ref="H10" r:id="rId6" xr:uid="{45C9AE83-6A27-47FC-AA9B-47F068F375B6}"/>
    <hyperlink ref="H11" r:id="rId7" xr:uid="{01E4FDA5-755E-4A1F-B2FB-1E663A3121DB}"/>
    <hyperlink ref="H14" r:id="rId8" xr:uid="{608C9D2B-E582-459D-9261-CE1660BA5C25}"/>
    <hyperlink ref="H13" r:id="rId9" xr:uid="{39229521-8D17-45A4-8281-24CB80E387C1}"/>
    <hyperlink ref="H15" r:id="rId10" xr:uid="{3C092252-245B-4996-9514-170FC2C41787}"/>
  </hyperlinks>
  <pageMargins left="0.2" right="0.25" top="0.5" bottom="0.5" header="0.3" footer="0.3"/>
  <pageSetup paperSize="9" scale="77" fitToHeight="0" orientation="landscape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E4" sqref="E4:H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50" t="s">
        <v>68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15.75" x14ac:dyDescent="0.25">
      <c r="A4" s="84"/>
      <c r="B4" s="85"/>
      <c r="C4" s="85"/>
      <c r="E4" s="163" t="s">
        <v>56</v>
      </c>
      <c r="F4" s="163"/>
      <c r="G4" s="163"/>
      <c r="H4" s="163"/>
      <c r="I4" s="85"/>
      <c r="J4" s="85"/>
    </row>
    <row r="5" spans="1:10" ht="13.5" thickBot="1" x14ac:dyDescent="0.25"/>
    <row r="6" spans="1:10" ht="35.25" customHeight="1" x14ac:dyDescent="0.2">
      <c r="A6" s="152" t="s">
        <v>24</v>
      </c>
      <c r="B6" s="154" t="s">
        <v>25</v>
      </c>
      <c r="C6" s="154" t="s">
        <v>42</v>
      </c>
      <c r="D6" s="158" t="s">
        <v>43</v>
      </c>
      <c r="E6" s="158" t="s">
        <v>44</v>
      </c>
      <c r="F6" s="160" t="s">
        <v>26</v>
      </c>
      <c r="G6" s="161"/>
      <c r="H6" s="161"/>
      <c r="I6" s="162"/>
      <c r="J6" s="156" t="s">
        <v>59</v>
      </c>
    </row>
    <row r="7" spans="1:10" ht="15.75" customHeight="1" thickBot="1" x14ac:dyDescent="0.25">
      <c r="A7" s="153"/>
      <c r="B7" s="155"/>
      <c r="C7" s="155"/>
      <c r="D7" s="159"/>
      <c r="E7" s="159"/>
      <c r="F7" s="78" t="s">
        <v>38</v>
      </c>
      <c r="G7" s="78" t="s">
        <v>39</v>
      </c>
      <c r="H7" s="78" t="s">
        <v>28</v>
      </c>
      <c r="I7" s="78" t="s">
        <v>34</v>
      </c>
      <c r="J7" s="157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64" t="s">
        <v>31</v>
      </c>
      <c r="B30" s="164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8"/>
  <sheetViews>
    <sheetView zoomScale="90" zoomScaleNormal="90" workbookViewId="0">
      <selection activeCell="A2" sqref="A2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62" t="s">
        <v>72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25">
      <c r="A2" s="3" t="s">
        <v>131</v>
      </c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66" t="s">
        <v>61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8"/>
    </row>
    <row r="5" spans="1:19" s="82" customFormat="1" ht="15.75" x14ac:dyDescent="0.25">
      <c r="A5" s="115" t="s">
        <v>56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21" t="s">
        <v>0</v>
      </c>
      <c r="B7" s="117" t="s">
        <v>1</v>
      </c>
      <c r="C7" s="124" t="s">
        <v>2</v>
      </c>
      <c r="D7" s="117" t="s">
        <v>3</v>
      </c>
      <c r="E7" s="117" t="s">
        <v>4</v>
      </c>
      <c r="F7" s="117" t="s">
        <v>5</v>
      </c>
      <c r="G7" s="125" t="s">
        <v>19</v>
      </c>
      <c r="H7" s="148"/>
      <c r="I7" s="148"/>
      <c r="J7" s="148"/>
      <c r="K7" s="148"/>
      <c r="L7" s="148"/>
      <c r="M7" s="148"/>
      <c r="N7" s="173"/>
      <c r="O7" s="128" t="s">
        <v>18</v>
      </c>
      <c r="P7" s="129"/>
      <c r="Q7" s="129"/>
      <c r="R7" s="129"/>
      <c r="S7" s="173"/>
    </row>
    <row r="8" spans="1:19" ht="22.5" customHeight="1" x14ac:dyDescent="0.25">
      <c r="A8" s="122"/>
      <c r="B8" s="118"/>
      <c r="C8" s="118"/>
      <c r="D8" s="118"/>
      <c r="E8" s="118"/>
      <c r="F8" s="118"/>
      <c r="G8" s="104" t="s">
        <v>22</v>
      </c>
      <c r="H8" s="102" t="s">
        <v>21</v>
      </c>
      <c r="I8" s="102" t="s">
        <v>6</v>
      </c>
      <c r="J8" s="102" t="s">
        <v>8</v>
      </c>
      <c r="K8" s="106" t="s">
        <v>9</v>
      </c>
      <c r="L8" s="102" t="s">
        <v>17</v>
      </c>
      <c r="M8" s="102" t="s">
        <v>15</v>
      </c>
      <c r="N8" s="135" t="s">
        <v>16</v>
      </c>
      <c r="O8" s="131" t="s">
        <v>9</v>
      </c>
      <c r="P8" s="109" t="s">
        <v>35</v>
      </c>
      <c r="Q8" s="107" t="s">
        <v>36</v>
      </c>
      <c r="R8" s="107" t="s">
        <v>37</v>
      </c>
      <c r="S8" s="170" t="s">
        <v>20</v>
      </c>
    </row>
    <row r="9" spans="1:19" ht="39" customHeight="1" thickBot="1" x14ac:dyDescent="0.3">
      <c r="A9" s="123"/>
      <c r="B9" s="119"/>
      <c r="C9" s="105"/>
      <c r="D9" s="119"/>
      <c r="E9" s="120"/>
      <c r="F9" s="120"/>
      <c r="G9" s="172"/>
      <c r="H9" s="103"/>
      <c r="I9" s="103"/>
      <c r="J9" s="103"/>
      <c r="K9" s="103"/>
      <c r="L9" s="103"/>
      <c r="M9" s="103"/>
      <c r="N9" s="136"/>
      <c r="O9" s="169"/>
      <c r="P9" s="110"/>
      <c r="Q9" s="108"/>
      <c r="R9" s="108"/>
      <c r="S9" s="171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ht="25.5" x14ac:dyDescent="0.25">
      <c r="A11" s="28">
        <v>1</v>
      </c>
      <c r="B11" s="90" t="s">
        <v>89</v>
      </c>
      <c r="C11" s="18">
        <v>2061103347</v>
      </c>
      <c r="D11" s="19" t="s">
        <v>73</v>
      </c>
      <c r="E11" s="20" t="s">
        <v>75</v>
      </c>
      <c r="F11" s="20" t="s">
        <v>76</v>
      </c>
      <c r="G11" s="20" t="s">
        <v>90</v>
      </c>
      <c r="H11" s="20" t="s">
        <v>91</v>
      </c>
      <c r="I11" s="21" t="s">
        <v>77</v>
      </c>
      <c r="J11" s="22" t="s">
        <v>80</v>
      </c>
      <c r="K11" s="23">
        <v>0.5</v>
      </c>
      <c r="L11" s="23">
        <v>11</v>
      </c>
      <c r="M11" s="23">
        <v>1</v>
      </c>
      <c r="N11" s="37"/>
      <c r="O11" s="47">
        <v>0.5</v>
      </c>
      <c r="P11" s="37">
        <v>12</v>
      </c>
      <c r="Q11" s="23"/>
      <c r="R11" s="23"/>
      <c r="S11" s="46">
        <v>12</v>
      </c>
    </row>
    <row r="12" spans="1:19" ht="25.5" x14ac:dyDescent="0.25">
      <c r="A12" s="29">
        <v>2</v>
      </c>
      <c r="B12" s="90" t="s">
        <v>89</v>
      </c>
      <c r="C12" s="18">
        <v>2061103347</v>
      </c>
      <c r="D12" s="19" t="s">
        <v>73</v>
      </c>
      <c r="E12" s="20" t="s">
        <v>75</v>
      </c>
      <c r="F12" s="20" t="s">
        <v>76</v>
      </c>
      <c r="G12" s="20" t="s">
        <v>90</v>
      </c>
      <c r="H12" s="15" t="s">
        <v>86</v>
      </c>
      <c r="I12" s="15" t="s">
        <v>92</v>
      </c>
      <c r="J12" s="16" t="s">
        <v>80</v>
      </c>
      <c r="K12" s="17">
        <v>0.5</v>
      </c>
      <c r="L12" s="17">
        <v>11</v>
      </c>
      <c r="M12" s="17">
        <v>1</v>
      </c>
      <c r="N12" s="38"/>
      <c r="O12" s="47">
        <v>0.5</v>
      </c>
      <c r="P12" s="37">
        <v>13</v>
      </c>
      <c r="Q12" s="23"/>
      <c r="R12" s="23"/>
      <c r="S12" s="46">
        <f t="shared" ref="S12:S14" si="0">P12+Q12+R12</f>
        <v>13</v>
      </c>
    </row>
    <row r="13" spans="1:19" ht="25.5" x14ac:dyDescent="0.25">
      <c r="A13" s="29">
        <v>3</v>
      </c>
      <c r="B13" s="90" t="s">
        <v>89</v>
      </c>
      <c r="C13" s="18">
        <v>2061103347</v>
      </c>
      <c r="D13" s="19" t="s">
        <v>73</v>
      </c>
      <c r="E13" s="20" t="s">
        <v>75</v>
      </c>
      <c r="F13" s="20" t="s">
        <v>76</v>
      </c>
      <c r="G13" s="15" t="s">
        <v>94</v>
      </c>
      <c r="H13" s="15" t="s">
        <v>85</v>
      </c>
      <c r="I13" s="15" t="s">
        <v>93</v>
      </c>
      <c r="J13" s="16" t="s">
        <v>80</v>
      </c>
      <c r="K13" s="17">
        <v>0.5</v>
      </c>
      <c r="L13" s="17">
        <v>11</v>
      </c>
      <c r="M13" s="17"/>
      <c r="N13" s="38">
        <v>1</v>
      </c>
      <c r="O13" s="47" t="s">
        <v>97</v>
      </c>
      <c r="P13" s="37">
        <v>13</v>
      </c>
      <c r="Q13" s="23"/>
      <c r="R13" s="23"/>
      <c r="S13" s="46">
        <f t="shared" si="0"/>
        <v>13</v>
      </c>
    </row>
    <row r="14" spans="1:19" ht="26.25" thickBot="1" x14ac:dyDescent="0.3">
      <c r="A14" s="29">
        <v>4</v>
      </c>
      <c r="B14" s="90" t="s">
        <v>89</v>
      </c>
      <c r="C14" s="18">
        <v>2061103347</v>
      </c>
      <c r="D14" s="19" t="s">
        <v>73</v>
      </c>
      <c r="E14" s="20" t="s">
        <v>75</v>
      </c>
      <c r="F14" s="20" t="s">
        <v>76</v>
      </c>
      <c r="G14" s="15" t="s">
        <v>94</v>
      </c>
      <c r="H14" s="15" t="s">
        <v>96</v>
      </c>
      <c r="I14" s="15" t="s">
        <v>95</v>
      </c>
      <c r="J14" s="16" t="s">
        <v>80</v>
      </c>
      <c r="K14" s="17">
        <v>0.5</v>
      </c>
      <c r="L14" s="17">
        <v>11</v>
      </c>
      <c r="M14" s="17"/>
      <c r="N14" s="38">
        <v>1</v>
      </c>
      <c r="O14" s="47" t="s">
        <v>97</v>
      </c>
      <c r="P14" s="37">
        <v>12</v>
      </c>
      <c r="Q14" s="23"/>
      <c r="R14" s="23"/>
      <c r="S14" s="46">
        <f t="shared" si="0"/>
        <v>12</v>
      </c>
    </row>
    <row r="15" spans="1:19" s="60" customFormat="1" ht="15.75" thickBot="1" x14ac:dyDescent="0.3">
      <c r="A15" s="54"/>
      <c r="B15" s="55"/>
      <c r="C15" s="55"/>
      <c r="D15" s="55"/>
      <c r="E15" s="55"/>
      <c r="F15" s="55"/>
      <c r="G15" s="55"/>
      <c r="H15" s="55"/>
      <c r="I15" s="56" t="s">
        <v>10</v>
      </c>
      <c r="J15" s="56"/>
      <c r="K15" s="56">
        <f>SUM(K11:K14)</f>
        <v>2</v>
      </c>
      <c r="L15" s="56">
        <f>SUM(L11:L14)</f>
        <v>44</v>
      </c>
      <c r="M15" s="56">
        <f>SUM(M11:M14)</f>
        <v>2</v>
      </c>
      <c r="N15" s="57">
        <f>SUM(N11:N14)</f>
        <v>2</v>
      </c>
      <c r="O15" s="58">
        <v>2</v>
      </c>
      <c r="P15" s="57">
        <f>SUM(P11:P14)</f>
        <v>50</v>
      </c>
      <c r="Q15" s="56">
        <f>SUM(Q11:Q14)</f>
        <v>0</v>
      </c>
      <c r="R15" s="56">
        <f>SUM(R11:R14)</f>
        <v>0</v>
      </c>
      <c r="S15" s="61">
        <f>SUM(S11:S14)</f>
        <v>50</v>
      </c>
    </row>
    <row r="16" spans="1:19" x14ac:dyDescent="0.25">
      <c r="G16" s="10"/>
      <c r="H16" s="10"/>
      <c r="I16" s="10" t="s">
        <v>81</v>
      </c>
      <c r="J16" s="1"/>
      <c r="K16" s="10"/>
      <c r="L16" s="10"/>
      <c r="M16" s="10"/>
      <c r="N16" s="11"/>
      <c r="O16" s="11"/>
      <c r="P16" s="11" t="s">
        <v>83</v>
      </c>
      <c r="Q16" s="11"/>
    </row>
    <row r="17" spans="7:17" x14ac:dyDescent="0.25">
      <c r="G17" s="10"/>
      <c r="H17" s="10" t="s">
        <v>82</v>
      </c>
      <c r="I17" s="10" t="s">
        <v>82</v>
      </c>
      <c r="J17" s="1"/>
      <c r="K17" s="165"/>
      <c r="L17" s="165"/>
      <c r="M17" s="10"/>
      <c r="N17" s="11"/>
      <c r="O17" s="11"/>
      <c r="P17" s="11" t="s">
        <v>84</v>
      </c>
      <c r="Q17" s="11"/>
    </row>
    <row r="18" spans="7:17" x14ac:dyDescent="0.25">
      <c r="G18" s="12"/>
      <c r="H18" s="12"/>
      <c r="I18" s="12"/>
      <c r="J18" s="13"/>
      <c r="K18" s="10"/>
      <c r="L18" s="12"/>
      <c r="M18" s="12"/>
      <c r="N18" s="14"/>
      <c r="O18" s="14"/>
      <c r="P18" s="14"/>
      <c r="Q18" s="14"/>
    </row>
  </sheetData>
  <mergeCells count="24"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  <mergeCell ref="K17:L17"/>
    <mergeCell ref="Q8:Q9"/>
    <mergeCell ref="R8:R9"/>
    <mergeCell ref="I8:I9"/>
    <mergeCell ref="J8:J9"/>
    <mergeCell ref="K8:K9"/>
    <mergeCell ref="L8:L9"/>
    <mergeCell ref="M8:M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6"/>
  <sheetViews>
    <sheetView tabSelected="1" workbookViewId="0">
      <selection activeCell="A2" sqref="A2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62" t="s">
        <v>72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25">
      <c r="A2" s="3" t="s">
        <v>132</v>
      </c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74" t="s">
        <v>63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6"/>
    </row>
    <row r="5" spans="1:14" s="82" customFormat="1" ht="15.75" x14ac:dyDescent="0.25">
      <c r="A5" s="115" t="s">
        <v>56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21" t="s">
        <v>0</v>
      </c>
      <c r="B7" s="117" t="s">
        <v>1</v>
      </c>
      <c r="C7" s="124" t="s">
        <v>2</v>
      </c>
      <c r="D7" s="117" t="s">
        <v>3</v>
      </c>
      <c r="E7" s="117" t="s">
        <v>4</v>
      </c>
      <c r="F7" s="117" t="s">
        <v>5</v>
      </c>
      <c r="G7" s="125" t="s">
        <v>19</v>
      </c>
      <c r="H7" s="148"/>
      <c r="I7" s="148"/>
      <c r="J7" s="148"/>
      <c r="K7" s="148"/>
      <c r="L7" s="148"/>
      <c r="M7" s="128" t="s">
        <v>18</v>
      </c>
      <c r="N7" s="173"/>
    </row>
    <row r="8" spans="1:14" ht="22.5" customHeight="1" x14ac:dyDescent="0.25">
      <c r="A8" s="122"/>
      <c r="B8" s="118"/>
      <c r="C8" s="118"/>
      <c r="D8" s="118"/>
      <c r="E8" s="118"/>
      <c r="F8" s="118"/>
      <c r="G8" s="104" t="s">
        <v>22</v>
      </c>
      <c r="H8" s="102" t="s">
        <v>21</v>
      </c>
      <c r="I8" s="102" t="s">
        <v>6</v>
      </c>
      <c r="J8" s="102" t="s">
        <v>8</v>
      </c>
      <c r="K8" s="106" t="s">
        <v>9</v>
      </c>
      <c r="L8" s="102" t="s">
        <v>40</v>
      </c>
      <c r="M8" s="131" t="s">
        <v>9</v>
      </c>
      <c r="N8" s="177" t="s">
        <v>41</v>
      </c>
    </row>
    <row r="9" spans="1:14" ht="39" customHeight="1" thickBot="1" x14ac:dyDescent="0.3">
      <c r="A9" s="123"/>
      <c r="B9" s="119"/>
      <c r="C9" s="105"/>
      <c r="D9" s="119"/>
      <c r="E9" s="120"/>
      <c r="F9" s="120"/>
      <c r="G9" s="172"/>
      <c r="H9" s="103"/>
      <c r="I9" s="103"/>
      <c r="J9" s="103"/>
      <c r="K9" s="103"/>
      <c r="L9" s="103"/>
      <c r="M9" s="169"/>
      <c r="N9" s="178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ht="26.25" thickBot="1" x14ac:dyDescent="0.3">
      <c r="A11" s="29">
        <v>1</v>
      </c>
      <c r="B11" s="90" t="s">
        <v>89</v>
      </c>
      <c r="C11" s="18">
        <v>2061103347</v>
      </c>
      <c r="D11" s="19" t="s">
        <v>73</v>
      </c>
      <c r="E11" s="20" t="s">
        <v>75</v>
      </c>
      <c r="F11" s="20" t="s">
        <v>76</v>
      </c>
      <c r="G11" s="15" t="s">
        <v>94</v>
      </c>
      <c r="H11" s="15" t="s">
        <v>85</v>
      </c>
      <c r="I11" s="21" t="s">
        <v>98</v>
      </c>
      <c r="J11" s="22" t="s">
        <v>80</v>
      </c>
      <c r="K11" s="23">
        <v>1</v>
      </c>
      <c r="L11" s="23">
        <v>28</v>
      </c>
      <c r="M11" s="47">
        <v>1</v>
      </c>
      <c r="N11" s="46">
        <v>30</v>
      </c>
    </row>
    <row r="12" spans="1:14" s="60" customFormat="1" ht="15.75" thickBot="1" x14ac:dyDescent="0.3">
      <c r="A12" s="54"/>
      <c r="B12" s="55"/>
      <c r="C12" s="55"/>
      <c r="D12" s="55"/>
      <c r="E12" s="55"/>
      <c r="F12" s="55"/>
      <c r="G12" s="55"/>
      <c r="H12" s="55"/>
      <c r="I12" s="56" t="s">
        <v>10</v>
      </c>
      <c r="J12" s="56"/>
      <c r="K12" s="56">
        <f>SUM(K11:K11)</f>
        <v>1</v>
      </c>
      <c r="L12" s="56">
        <f>SUM(L11:L11)</f>
        <v>28</v>
      </c>
      <c r="M12" s="58">
        <f>SUM(M11:M11)</f>
        <v>1</v>
      </c>
      <c r="N12" s="61">
        <f>SUM(N11:N11)</f>
        <v>30</v>
      </c>
    </row>
    <row r="13" spans="1:14" x14ac:dyDescent="0.25">
      <c r="A13" s="7"/>
      <c r="B13" s="7"/>
      <c r="C13" s="7"/>
      <c r="D13" s="8"/>
      <c r="E13" s="8"/>
      <c r="F13" s="8"/>
      <c r="G13" s="8"/>
      <c r="H13" s="7"/>
      <c r="I13" s="7"/>
      <c r="J13" s="7"/>
      <c r="K13" s="9"/>
      <c r="L13" s="9"/>
      <c r="M13" s="9"/>
    </row>
    <row r="14" spans="1:14" x14ac:dyDescent="0.25">
      <c r="A14" s="10"/>
      <c r="B14" s="10"/>
      <c r="C14" s="10"/>
      <c r="D14" s="10"/>
      <c r="E14" s="10"/>
      <c r="F14" s="10"/>
      <c r="G14" s="10"/>
      <c r="H14" s="1"/>
      <c r="I14" s="36"/>
      <c r="J14" s="10"/>
      <c r="K14" s="11"/>
      <c r="L14" s="11"/>
      <c r="M14" s="11"/>
      <c r="N14" s="1"/>
    </row>
    <row r="15" spans="1:14" x14ac:dyDescent="0.25">
      <c r="A15" s="12" t="s">
        <v>14</v>
      </c>
      <c r="B15" s="12"/>
      <c r="C15" s="12"/>
      <c r="D15" s="10"/>
      <c r="E15" s="10" t="s">
        <v>81</v>
      </c>
      <c r="F15" s="1"/>
      <c r="G15" s="10"/>
      <c r="H15" s="10"/>
      <c r="I15" s="10"/>
      <c r="J15" s="11"/>
      <c r="K15" s="11"/>
      <c r="L15" s="11" t="s">
        <v>83</v>
      </c>
      <c r="M15" s="14"/>
      <c r="N15" s="1"/>
    </row>
    <row r="16" spans="1:14" x14ac:dyDescent="0.25">
      <c r="D16" s="10" t="s">
        <v>82</v>
      </c>
      <c r="E16" s="10" t="s">
        <v>82</v>
      </c>
      <c r="F16" s="1"/>
      <c r="G16" s="165"/>
      <c r="H16" s="165"/>
      <c r="I16" s="10"/>
      <c r="J16" s="11"/>
      <c r="K16" s="11"/>
      <c r="L16" s="11" t="s">
        <v>84</v>
      </c>
    </row>
  </sheetData>
  <mergeCells count="19">
    <mergeCell ref="J8:J9"/>
    <mergeCell ref="K8:K9"/>
    <mergeCell ref="L8:L9"/>
    <mergeCell ref="G16:H16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</mergeCells>
  <pageMargins left="0.25" right="0.25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2025-09-30T09:40:28Z</dcterms:modified>
</cp:coreProperties>
</file>